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vidstevenrojas/Downloads/"/>
    </mc:Choice>
  </mc:AlternateContent>
  <xr:revisionPtr revIDLastSave="0" documentId="8_{E9EE112E-1D1C-524F-8FC4-6F832A61489D}" xr6:coauthVersionLast="43" xr6:coauthVersionMax="43" xr10:uidLastSave="{00000000-0000-0000-0000-000000000000}"/>
  <bookViews>
    <workbookView xWindow="0" yWindow="460" windowWidth="28800" windowHeight="12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0" i="1" l="1"/>
  <c r="R31" i="1" s="1"/>
  <c r="Q30" i="1"/>
  <c r="Q31" i="1" s="1"/>
  <c r="P30" i="1"/>
  <c r="P31" i="1" s="1"/>
  <c r="R22" i="1"/>
  <c r="Q22" i="1"/>
  <c r="P22" i="1"/>
  <c r="R19" i="1"/>
  <c r="R25" i="1" s="1"/>
  <c r="Q19" i="1"/>
  <c r="Q25" i="1" s="1"/>
  <c r="P19" i="1"/>
  <c r="R9" i="1"/>
  <c r="R10" i="1" s="1"/>
  <c r="Q9" i="1"/>
  <c r="Q10" i="1" s="1"/>
  <c r="P9" i="1"/>
  <c r="P10" i="1" s="1"/>
  <c r="O30" i="1"/>
  <c r="O31" i="1" s="1"/>
  <c r="N30" i="1"/>
  <c r="N31" i="1" s="1"/>
  <c r="M30" i="1"/>
  <c r="M31" i="1" s="1"/>
  <c r="O22" i="1"/>
  <c r="N22" i="1"/>
  <c r="M22" i="1"/>
  <c r="O19" i="1"/>
  <c r="N19" i="1"/>
  <c r="N25" i="1" s="1"/>
  <c r="M19" i="1"/>
  <c r="M25" i="1" s="1"/>
  <c r="O9" i="1"/>
  <c r="O10" i="1" s="1"/>
  <c r="N9" i="1"/>
  <c r="N10" i="1" s="1"/>
  <c r="M9" i="1"/>
  <c r="M10" i="1" s="1"/>
  <c r="L30" i="1"/>
  <c r="L31" i="1" s="1"/>
  <c r="K30" i="1"/>
  <c r="K31" i="1" s="1"/>
  <c r="J30" i="1"/>
  <c r="J31" i="1" s="1"/>
  <c r="L22" i="1"/>
  <c r="K22" i="1"/>
  <c r="J22" i="1"/>
  <c r="L19" i="1"/>
  <c r="K19" i="1"/>
  <c r="K25" i="1" s="1"/>
  <c r="J19" i="1"/>
  <c r="L9" i="1"/>
  <c r="L10" i="1" s="1"/>
  <c r="K9" i="1"/>
  <c r="K10" i="1" s="1"/>
  <c r="J9" i="1"/>
  <c r="J10" i="1" s="1"/>
  <c r="L26" i="1" l="1"/>
  <c r="L32" i="1" s="1"/>
  <c r="J25" i="1"/>
  <c r="Q26" i="1"/>
  <c r="Q32" i="1" s="1"/>
  <c r="M26" i="1"/>
  <c r="M32" i="1" s="1"/>
  <c r="J26" i="1"/>
  <c r="J32" i="1" s="1"/>
  <c r="L25" i="1"/>
  <c r="N26" i="1"/>
  <c r="N32" i="1" s="1"/>
  <c r="O25" i="1"/>
  <c r="O26" i="1" s="1"/>
  <c r="O32" i="1" s="1"/>
  <c r="P25" i="1"/>
  <c r="P26" i="1" s="1"/>
  <c r="P32" i="1" s="1"/>
  <c r="R26" i="1"/>
  <c r="R32" i="1" s="1"/>
  <c r="K26" i="1"/>
  <c r="K32" i="1" s="1"/>
  <c r="I30" i="1"/>
  <c r="I31" i="1" s="1"/>
  <c r="I22" i="1"/>
  <c r="I19" i="1"/>
  <c r="I25" i="1" s="1"/>
  <c r="I9" i="1"/>
  <c r="I10" i="1" s="1"/>
  <c r="I26" i="1" l="1"/>
  <c r="I32" i="1" s="1"/>
  <c r="H30" i="1"/>
  <c r="H31" i="1" s="1"/>
  <c r="G30" i="1"/>
  <c r="G31" i="1" s="1"/>
  <c r="H22" i="1"/>
  <c r="G22" i="1"/>
  <c r="H19" i="1"/>
  <c r="G19" i="1"/>
  <c r="H9" i="1"/>
  <c r="H10" i="1" s="1"/>
  <c r="G9" i="1"/>
  <c r="G10" i="1" s="1"/>
  <c r="G25" i="1" l="1"/>
  <c r="G26" i="1" s="1"/>
  <c r="G32" i="1" s="1"/>
  <c r="H25" i="1"/>
  <c r="H26" i="1"/>
  <c r="H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mlarson</author>
  </authors>
  <commentList>
    <comment ref="G4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mlarson: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<sst xmlns="http://schemas.openxmlformats.org/spreadsheetml/2006/main" count="34" uniqueCount="34">
  <si>
    <t xml:space="preserve"> </t>
  </si>
  <si>
    <t>Ordinary Income/Expense</t>
  </si>
  <si>
    <t>Income</t>
  </si>
  <si>
    <t>Consulting Income</t>
  </si>
  <si>
    <t>Product Income</t>
  </si>
  <si>
    <t>Total Income</t>
  </si>
  <si>
    <t>Gross Profit</t>
  </si>
  <si>
    <t>Expense</t>
  </si>
  <si>
    <t>HSA Medical Contribution</t>
  </si>
  <si>
    <t>Payroll Expenses</t>
  </si>
  <si>
    <t>Federal Unemployment</t>
  </si>
  <si>
    <t>FICA - Employer Portion</t>
  </si>
  <si>
    <t>Officer's Salaries</t>
  </si>
  <si>
    <t>State Unemployement (SUI)</t>
  </si>
  <si>
    <t>Payroll Expenses - Other</t>
  </si>
  <si>
    <t>Total Payroll Expenses</t>
  </si>
  <si>
    <t>Professional Fees</t>
  </si>
  <si>
    <t>Consulting Fees</t>
  </si>
  <si>
    <t>Total Professional Fees</t>
  </si>
  <si>
    <t>Rent</t>
  </si>
  <si>
    <t>Travel &amp; Ent</t>
  </si>
  <si>
    <t>Total Expense</t>
  </si>
  <si>
    <t>Net Ordinary Income</t>
  </si>
  <si>
    <t>Other Income/Expense</t>
  </si>
  <si>
    <t>Other Income</t>
  </si>
  <si>
    <t>Rent Income</t>
  </si>
  <si>
    <t>Total Other Income</t>
  </si>
  <si>
    <t>Net Other Income</t>
  </si>
  <si>
    <t>Net Income</t>
  </si>
  <si>
    <t>test</t>
  </si>
  <si>
    <t>Avalon Manufacturing</t>
  </si>
  <si>
    <t>Period Ending</t>
  </si>
  <si>
    <t>Income Statement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</si>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</sst>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;@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164" fontId="2" fillId="0" borderId="4" xfId="0" applyNumberFormat="1" applyFont="1" applyBorder="1"/>
    <xf numFmtId="0" fontId="2" fillId="0" borderId="0" xfId="0" applyFont="1"/>
    <xf numFmtId="0" fontId="5" fillId="0" borderId="0" xfId="0" applyFont="1"/>
    <xf numFmtId="0" fontId="6" fillId="0" borderId="0" xfId="0" applyFont="1"/>
    <xf numFmtId="165" fontId="4" fillId="0" borderId="5" xfId="0" applyNumberFormat="1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workbookViewId="0">
      <selection activeCell="G4" sqref="G4:R4"/>
    </sheetView>
  </sheetViews>
  <sheetFormatPr baseColWidth="10" defaultColWidth="8.83203125" defaultRowHeight="15" x14ac:dyDescent="0.2"/>
  <cols>
    <col min="1" max="1" width="2" customWidth="1"/>
    <col min="2" max="2" width="7.33203125" customWidth="1"/>
    <col min="3" max="3" width="5" customWidth="1"/>
    <col min="4" max="4" width="3" customWidth="1"/>
    <col min="5" max="5" width="4.83203125" customWidth="1"/>
    <col min="6" max="6" width="22.6640625" customWidth="1"/>
    <col min="7" max="9" width="13.1640625" customWidth="1"/>
    <col min="10" max="10" width="15.5" customWidth="1"/>
    <col min="11" max="11" width="15.83203125" customWidth="1"/>
    <col min="12" max="12" width="13" customWidth="1"/>
    <col min="13" max="13" width="16.1640625" customWidth="1"/>
    <col min="14" max="15" width="13.33203125" customWidth="1"/>
    <col min="16" max="16" width="13.5" customWidth="1"/>
    <col min="17" max="17" width="16" customWidth="1"/>
    <col min="18" max="18" width="16.33203125" customWidth="1"/>
  </cols>
  <sheetData>
    <row r="1" spans="1:18" ht="19" x14ac:dyDescent="0.25">
      <c r="F1" s="13" t="s">
        <v>30</v>
      </c>
      <c r="G1" s="13"/>
    </row>
    <row r="2" spans="1:18" ht="19" x14ac:dyDescent="0.25">
      <c r="C2" t="s">
        <v>0</v>
      </c>
      <c r="F2" s="13" t="s">
        <v>32</v>
      </c>
      <c r="G2" s="13"/>
    </row>
    <row r="3" spans="1:18" ht="19" x14ac:dyDescent="0.25">
      <c r="D3" s="1"/>
    </row>
    <row r="4" spans="1:18" ht="19" x14ac:dyDescent="0.25">
      <c r="B4" s="10" t="s">
        <v>31</v>
      </c>
      <c r="C4" s="11"/>
      <c r="D4" s="11"/>
      <c r="E4" s="11"/>
      <c r="F4" s="11" t="s">
        <v>33</v>
      </c>
      <c r="G4" s="12">
        <v>43496</v>
      </c>
      <c r="H4" s="12">
        <v>43524</v>
      </c>
      <c r="I4" s="12">
        <v>43555</v>
      </c>
      <c r="J4" s="12">
        <v>43585</v>
      </c>
      <c r="K4" s="12">
        <v>43616</v>
      </c>
      <c r="L4" s="12">
        <v>43646</v>
      </c>
      <c r="M4" s="12">
        <v>43677</v>
      </c>
      <c r="N4" s="12">
        <v>43708</v>
      </c>
      <c r="O4" s="12">
        <v>43738</v>
      </c>
      <c r="P4" s="12">
        <v>43769</v>
      </c>
      <c r="Q4" s="12">
        <v>43799</v>
      </c>
      <c r="R4" s="12">
        <v>43830</v>
      </c>
    </row>
    <row r="5" spans="1:18" ht="15.75" customHeight="1" x14ac:dyDescent="0.2">
      <c r="A5" s="2"/>
      <c r="B5" s="2" t="s">
        <v>1</v>
      </c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" customHeight="1" x14ac:dyDescent="0.2">
      <c r="A6" s="2"/>
      <c r="B6" s="2"/>
      <c r="C6" s="2"/>
      <c r="D6" s="2" t="s">
        <v>2</v>
      </c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" customHeight="1" x14ac:dyDescent="0.2">
      <c r="A7" s="2"/>
      <c r="B7" s="2"/>
      <c r="C7" s="2"/>
      <c r="D7" s="2"/>
      <c r="E7" s="2" t="s">
        <v>3</v>
      </c>
      <c r="F7" s="2"/>
      <c r="G7" s="3">
        <v>682000</v>
      </c>
      <c r="H7" s="3">
        <v>795000</v>
      </c>
      <c r="I7" s="3">
        <v>1100000</v>
      </c>
      <c r="J7" s="3">
        <v>782000</v>
      </c>
      <c r="K7" s="3">
        <v>1000000</v>
      </c>
      <c r="L7" s="3">
        <v>600000</v>
      </c>
      <c r="M7" s="3">
        <v>589000</v>
      </c>
      <c r="N7" s="3">
        <v>795000</v>
      </c>
      <c r="O7" s="3">
        <v>1100000</v>
      </c>
      <c r="P7" s="3">
        <v>682000</v>
      </c>
      <c r="Q7" s="3">
        <v>795000</v>
      </c>
      <c r="R7" s="3">
        <v>975000</v>
      </c>
    </row>
    <row r="8" spans="1:18" ht="15.75" customHeight="1" thickBot="1" x14ac:dyDescent="0.25">
      <c r="A8" s="2"/>
      <c r="B8" s="2"/>
      <c r="C8" s="2"/>
      <c r="D8" s="2"/>
      <c r="E8" s="2" t="s">
        <v>4</v>
      </c>
      <c r="F8" s="2"/>
      <c r="G8" s="4">
        <v>500000</v>
      </c>
      <c r="H8" s="4">
        <v>650000</v>
      </c>
      <c r="I8" s="4">
        <v>750000</v>
      </c>
      <c r="J8" s="4">
        <v>800000</v>
      </c>
      <c r="K8" s="4">
        <v>850000</v>
      </c>
      <c r="L8" s="4">
        <v>900000</v>
      </c>
      <c r="M8" s="4">
        <v>950000</v>
      </c>
      <c r="N8" s="4">
        <v>1000000</v>
      </c>
      <c r="O8" s="4">
        <v>1050000</v>
      </c>
      <c r="P8" s="4">
        <v>1100000</v>
      </c>
      <c r="Q8" s="4">
        <v>1150000</v>
      </c>
      <c r="R8" s="4">
        <v>1200000</v>
      </c>
    </row>
    <row r="9" spans="1:18" ht="15.75" customHeight="1" thickBot="1" x14ac:dyDescent="0.25">
      <c r="A9" s="2"/>
      <c r="B9" s="2"/>
      <c r="C9" s="2"/>
      <c r="D9" s="2" t="s">
        <v>5</v>
      </c>
      <c r="E9" s="2"/>
      <c r="F9" s="2"/>
      <c r="G9" s="5">
        <f t="shared" ref="G9:R9" si="0">ROUND(SUM(G6:G8),5)</f>
        <v>1182000</v>
      </c>
      <c r="H9" s="5">
        <f t="shared" si="0"/>
        <v>1445000</v>
      </c>
      <c r="I9" s="5">
        <f t="shared" si="0"/>
        <v>1850000</v>
      </c>
      <c r="J9" s="5">
        <f t="shared" si="0"/>
        <v>1582000</v>
      </c>
      <c r="K9" s="5">
        <f t="shared" si="0"/>
        <v>1850000</v>
      </c>
      <c r="L9" s="5">
        <f t="shared" si="0"/>
        <v>1500000</v>
      </c>
      <c r="M9" s="5">
        <f t="shared" si="0"/>
        <v>1539000</v>
      </c>
      <c r="N9" s="5">
        <f t="shared" si="0"/>
        <v>1795000</v>
      </c>
      <c r="O9" s="5">
        <f t="shared" si="0"/>
        <v>2150000</v>
      </c>
      <c r="P9" s="5">
        <f t="shared" si="0"/>
        <v>1782000</v>
      </c>
      <c r="Q9" s="5">
        <f t="shared" si="0"/>
        <v>1945000</v>
      </c>
      <c r="R9" s="5">
        <f t="shared" si="0"/>
        <v>2175000</v>
      </c>
    </row>
    <row r="10" spans="1:18" ht="30" customHeight="1" x14ac:dyDescent="0.2">
      <c r="A10" s="2"/>
      <c r="B10" s="2"/>
      <c r="C10" s="2" t="s">
        <v>6</v>
      </c>
      <c r="D10" s="2"/>
      <c r="E10" s="2"/>
      <c r="F10" s="2"/>
      <c r="G10" s="3">
        <f t="shared" ref="G10:R10" si="1">G9</f>
        <v>1182000</v>
      </c>
      <c r="H10" s="3">
        <f t="shared" si="1"/>
        <v>1445000</v>
      </c>
      <c r="I10" s="3">
        <f t="shared" si="1"/>
        <v>1850000</v>
      </c>
      <c r="J10" s="3">
        <f t="shared" si="1"/>
        <v>1582000</v>
      </c>
      <c r="K10" s="3">
        <f t="shared" si="1"/>
        <v>1850000</v>
      </c>
      <c r="L10" s="3">
        <f t="shared" si="1"/>
        <v>1500000</v>
      </c>
      <c r="M10" s="3">
        <f t="shared" si="1"/>
        <v>1539000</v>
      </c>
      <c r="N10" s="3">
        <f t="shared" si="1"/>
        <v>1795000</v>
      </c>
      <c r="O10" s="3">
        <f t="shared" si="1"/>
        <v>2150000</v>
      </c>
      <c r="P10" s="3">
        <f t="shared" si="1"/>
        <v>1782000</v>
      </c>
      <c r="Q10" s="3">
        <f t="shared" si="1"/>
        <v>1945000</v>
      </c>
      <c r="R10" s="3">
        <f t="shared" si="1"/>
        <v>2175000</v>
      </c>
    </row>
    <row r="11" spans="1:18" ht="30" customHeight="1" x14ac:dyDescent="0.2">
      <c r="A11" s="2"/>
      <c r="B11" s="2"/>
      <c r="C11" s="2"/>
      <c r="D11" s="2" t="s">
        <v>7</v>
      </c>
      <c r="E11" s="2"/>
      <c r="F11" s="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30" customHeight="1" x14ac:dyDescent="0.2">
      <c r="A12" s="2"/>
      <c r="B12" s="2"/>
      <c r="C12" s="2"/>
      <c r="D12" s="2"/>
      <c r="E12" s="2" t="s">
        <v>8</v>
      </c>
      <c r="F12" s="2"/>
      <c r="G12" s="3">
        <v>4000</v>
      </c>
      <c r="H12" s="3">
        <v>4000</v>
      </c>
      <c r="I12" s="3">
        <v>4000</v>
      </c>
      <c r="J12" s="3">
        <v>4000</v>
      </c>
      <c r="K12" s="3">
        <v>4000</v>
      </c>
      <c r="L12" s="3">
        <v>4000</v>
      </c>
      <c r="M12" s="3">
        <v>4000</v>
      </c>
      <c r="N12" s="3">
        <v>4000</v>
      </c>
      <c r="O12" s="3">
        <v>4000</v>
      </c>
      <c r="P12" s="3">
        <v>4000</v>
      </c>
      <c r="Q12" s="3">
        <v>4000</v>
      </c>
      <c r="R12" s="3">
        <v>4000</v>
      </c>
    </row>
    <row r="13" spans="1:18" ht="15" customHeight="1" x14ac:dyDescent="0.2">
      <c r="A13" s="2"/>
      <c r="B13" s="2"/>
      <c r="C13" s="2"/>
      <c r="D13" s="2"/>
      <c r="E13" s="2" t="s">
        <v>9</v>
      </c>
      <c r="F13" s="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" customHeight="1" x14ac:dyDescent="0.2">
      <c r="A14" s="2"/>
      <c r="B14" s="2"/>
      <c r="C14" s="2"/>
      <c r="D14" s="2"/>
      <c r="E14" s="2"/>
      <c r="F14" s="2" t="s">
        <v>10</v>
      </c>
      <c r="G14" s="3">
        <v>56</v>
      </c>
      <c r="H14" s="3">
        <v>56</v>
      </c>
      <c r="I14" s="3">
        <v>56</v>
      </c>
      <c r="J14" s="3">
        <v>56</v>
      </c>
      <c r="K14" s="3">
        <v>56</v>
      </c>
      <c r="L14" s="3">
        <v>56</v>
      </c>
      <c r="M14" s="3">
        <v>56</v>
      </c>
      <c r="N14" s="3">
        <v>56</v>
      </c>
      <c r="O14" s="3">
        <v>56</v>
      </c>
      <c r="P14" s="3">
        <v>56</v>
      </c>
      <c r="Q14" s="3">
        <v>56</v>
      </c>
      <c r="R14" s="3">
        <v>56</v>
      </c>
    </row>
    <row r="15" spans="1:18" ht="15" customHeight="1" x14ac:dyDescent="0.2">
      <c r="A15" s="2"/>
      <c r="B15" s="2"/>
      <c r="C15" s="2"/>
      <c r="D15" s="2"/>
      <c r="E15" s="2"/>
      <c r="F15" s="2" t="s">
        <v>11</v>
      </c>
      <c r="G15" s="3">
        <v>7857.5</v>
      </c>
      <c r="H15" s="3">
        <v>7857.5</v>
      </c>
      <c r="I15" s="3">
        <v>7857.5</v>
      </c>
      <c r="J15" s="3">
        <v>7857.5</v>
      </c>
      <c r="K15" s="3">
        <v>7857.5</v>
      </c>
      <c r="L15" s="3">
        <v>7857.5</v>
      </c>
      <c r="M15" s="3">
        <v>7857.5</v>
      </c>
      <c r="N15" s="3">
        <v>7857.5</v>
      </c>
      <c r="O15" s="3">
        <v>7857.5</v>
      </c>
      <c r="P15" s="3">
        <v>7857.5</v>
      </c>
      <c r="Q15" s="3">
        <v>7857.5</v>
      </c>
      <c r="R15" s="3">
        <v>7857.5</v>
      </c>
    </row>
    <row r="16" spans="1:18" ht="15" customHeight="1" x14ac:dyDescent="0.2">
      <c r="A16" s="2"/>
      <c r="B16" s="2"/>
      <c r="C16" s="2"/>
      <c r="D16" s="2"/>
      <c r="E16" s="2"/>
      <c r="F16" s="2" t="s">
        <v>12</v>
      </c>
      <c r="G16" s="3">
        <v>125000</v>
      </c>
      <c r="H16" s="3">
        <v>125000</v>
      </c>
      <c r="I16" s="3">
        <v>125000</v>
      </c>
      <c r="J16" s="3">
        <v>125000</v>
      </c>
      <c r="K16" s="3">
        <v>125000</v>
      </c>
      <c r="L16" s="3">
        <v>125000</v>
      </c>
      <c r="M16" s="3">
        <v>125000</v>
      </c>
      <c r="N16" s="3">
        <v>125000</v>
      </c>
      <c r="O16" s="3">
        <v>125000</v>
      </c>
      <c r="P16" s="3">
        <v>125000</v>
      </c>
      <c r="Q16" s="3">
        <v>125000</v>
      </c>
      <c r="R16" s="3">
        <v>125000</v>
      </c>
    </row>
    <row r="17" spans="1:18" ht="15" customHeight="1" x14ac:dyDescent="0.2">
      <c r="A17" s="2"/>
      <c r="B17" s="2"/>
      <c r="C17" s="2"/>
      <c r="D17" s="2"/>
      <c r="E17" s="2"/>
      <c r="F17" s="2" t="s">
        <v>13</v>
      </c>
      <c r="G17" s="3">
        <v>441</v>
      </c>
      <c r="H17" s="3">
        <v>441</v>
      </c>
      <c r="I17" s="3">
        <v>441</v>
      </c>
      <c r="J17" s="3">
        <v>441</v>
      </c>
      <c r="K17" s="3">
        <v>441</v>
      </c>
      <c r="L17" s="3">
        <v>441</v>
      </c>
      <c r="M17" s="3">
        <v>441</v>
      </c>
      <c r="N17" s="3">
        <v>441</v>
      </c>
      <c r="O17" s="3">
        <v>441</v>
      </c>
      <c r="P17" s="3">
        <v>441</v>
      </c>
      <c r="Q17" s="3">
        <v>441</v>
      </c>
      <c r="R17" s="3">
        <v>441</v>
      </c>
    </row>
    <row r="18" spans="1:18" ht="15.75" customHeight="1" thickBot="1" x14ac:dyDescent="0.25">
      <c r="A18" s="2"/>
      <c r="B18" s="2"/>
      <c r="C18" s="2"/>
      <c r="D18" s="2"/>
      <c r="E18" s="2"/>
      <c r="F18" s="2" t="s">
        <v>14</v>
      </c>
      <c r="G18" s="6">
        <v>36.9</v>
      </c>
      <c r="H18" s="6">
        <v>36.9</v>
      </c>
      <c r="I18" s="6">
        <v>36.9</v>
      </c>
      <c r="J18" s="6">
        <v>36.9</v>
      </c>
      <c r="K18" s="6">
        <v>36.9</v>
      </c>
      <c r="L18" s="6">
        <v>36.9</v>
      </c>
      <c r="M18" s="6">
        <v>36.9</v>
      </c>
      <c r="N18" s="6">
        <v>36.9</v>
      </c>
      <c r="O18" s="6">
        <v>36.9</v>
      </c>
      <c r="P18" s="6">
        <v>36.9</v>
      </c>
      <c r="Q18" s="6">
        <v>36.9</v>
      </c>
      <c r="R18" s="6">
        <v>36.9</v>
      </c>
    </row>
    <row r="19" spans="1:18" ht="15" customHeight="1" x14ac:dyDescent="0.2">
      <c r="A19" s="2"/>
      <c r="B19" s="2"/>
      <c r="C19" s="2"/>
      <c r="D19" s="2"/>
      <c r="E19" s="2" t="s">
        <v>15</v>
      </c>
      <c r="F19" s="2"/>
      <c r="G19" s="3">
        <f t="shared" ref="G19:R19" si="2">ROUND(SUM(G13:G18),5)</f>
        <v>133391.4</v>
      </c>
      <c r="H19" s="3">
        <f t="shared" si="2"/>
        <v>133391.4</v>
      </c>
      <c r="I19" s="3">
        <f t="shared" si="2"/>
        <v>133391.4</v>
      </c>
      <c r="J19" s="3">
        <f t="shared" si="2"/>
        <v>133391.4</v>
      </c>
      <c r="K19" s="3">
        <f t="shared" si="2"/>
        <v>133391.4</v>
      </c>
      <c r="L19" s="3">
        <f t="shared" si="2"/>
        <v>133391.4</v>
      </c>
      <c r="M19" s="3">
        <f t="shared" si="2"/>
        <v>133391.4</v>
      </c>
      <c r="N19" s="3">
        <f t="shared" si="2"/>
        <v>133391.4</v>
      </c>
      <c r="O19" s="3">
        <f t="shared" si="2"/>
        <v>133391.4</v>
      </c>
      <c r="P19" s="3">
        <f t="shared" si="2"/>
        <v>133391.4</v>
      </c>
      <c r="Q19" s="3">
        <f t="shared" si="2"/>
        <v>133391.4</v>
      </c>
      <c r="R19" s="3">
        <f t="shared" si="2"/>
        <v>133391.4</v>
      </c>
    </row>
    <row r="20" spans="1:18" ht="30" customHeight="1" x14ac:dyDescent="0.2">
      <c r="A20" s="2"/>
      <c r="B20" s="2"/>
      <c r="C20" s="2"/>
      <c r="D20" s="2"/>
      <c r="E20" s="2" t="s">
        <v>16</v>
      </c>
      <c r="F20" s="2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thickBot="1" x14ac:dyDescent="0.25">
      <c r="A21" s="2"/>
      <c r="B21" s="2"/>
      <c r="C21" s="2"/>
      <c r="D21" s="2"/>
      <c r="E21" s="2"/>
      <c r="F21" s="2" t="s">
        <v>17</v>
      </c>
      <c r="G21" s="6">
        <v>3200</v>
      </c>
      <c r="H21" s="6">
        <v>1100</v>
      </c>
      <c r="I21" s="6">
        <v>1100</v>
      </c>
      <c r="J21" s="6">
        <v>3200</v>
      </c>
      <c r="K21" s="6">
        <v>1100</v>
      </c>
      <c r="L21" s="6">
        <v>1100</v>
      </c>
      <c r="M21" s="6">
        <v>3200</v>
      </c>
      <c r="N21" s="6">
        <v>1100</v>
      </c>
      <c r="O21" s="6">
        <v>1100</v>
      </c>
      <c r="P21" s="6">
        <v>3200</v>
      </c>
      <c r="Q21" s="6">
        <v>1100</v>
      </c>
      <c r="R21" s="6">
        <v>1100</v>
      </c>
    </row>
    <row r="22" spans="1:18" ht="15" customHeight="1" x14ac:dyDescent="0.2">
      <c r="A22" s="2"/>
      <c r="B22" s="2"/>
      <c r="C22" s="2"/>
      <c r="D22" s="2"/>
      <c r="E22" s="2" t="s">
        <v>18</v>
      </c>
      <c r="F22" s="2"/>
      <c r="G22" s="3">
        <f t="shared" ref="G22:R22" si="3">ROUND(SUM(G20:G21),5)</f>
        <v>3200</v>
      </c>
      <c r="H22" s="3">
        <f t="shared" si="3"/>
        <v>1100</v>
      </c>
      <c r="I22" s="3">
        <f t="shared" si="3"/>
        <v>1100</v>
      </c>
      <c r="J22" s="3">
        <f t="shared" si="3"/>
        <v>3200</v>
      </c>
      <c r="K22" s="3">
        <f t="shared" si="3"/>
        <v>1100</v>
      </c>
      <c r="L22" s="3">
        <f t="shared" si="3"/>
        <v>1100</v>
      </c>
      <c r="M22" s="3">
        <f t="shared" si="3"/>
        <v>3200</v>
      </c>
      <c r="N22" s="3">
        <f t="shared" si="3"/>
        <v>1100</v>
      </c>
      <c r="O22" s="3">
        <f t="shared" si="3"/>
        <v>1100</v>
      </c>
      <c r="P22" s="3">
        <f t="shared" si="3"/>
        <v>3200</v>
      </c>
      <c r="Q22" s="3">
        <f t="shared" si="3"/>
        <v>1100</v>
      </c>
      <c r="R22" s="3">
        <f t="shared" si="3"/>
        <v>1100</v>
      </c>
    </row>
    <row r="23" spans="1:18" ht="30" customHeight="1" x14ac:dyDescent="0.2">
      <c r="A23" s="2"/>
      <c r="B23" s="2"/>
      <c r="C23" s="2"/>
      <c r="D23" s="2"/>
      <c r="E23" s="2" t="s">
        <v>19</v>
      </c>
      <c r="F23" s="2"/>
      <c r="G23" s="3">
        <v>7445.08</v>
      </c>
      <c r="H23" s="3">
        <v>7445.08</v>
      </c>
      <c r="I23" s="3">
        <v>7445.08</v>
      </c>
      <c r="J23" s="3">
        <v>7445.08</v>
      </c>
      <c r="K23" s="3">
        <v>7445.08</v>
      </c>
      <c r="L23" s="3">
        <v>7445.08</v>
      </c>
      <c r="M23" s="3">
        <v>7445.08</v>
      </c>
      <c r="N23" s="3">
        <v>7445.08</v>
      </c>
      <c r="O23" s="3">
        <v>7445.08</v>
      </c>
      <c r="P23" s="3">
        <v>7445.08</v>
      </c>
      <c r="Q23" s="3">
        <v>7445.08</v>
      </c>
      <c r="R23" s="3">
        <v>7445.08</v>
      </c>
    </row>
    <row r="24" spans="1:18" ht="15.75" customHeight="1" thickBot="1" x14ac:dyDescent="0.25">
      <c r="A24" s="2"/>
      <c r="B24" s="2"/>
      <c r="C24" s="2"/>
      <c r="D24" s="2"/>
      <c r="E24" s="2" t="s">
        <v>20</v>
      </c>
      <c r="F24" s="2"/>
      <c r="G24" s="4">
        <v>72924</v>
      </c>
      <c r="H24" s="4">
        <v>32000</v>
      </c>
      <c r="I24" s="4">
        <v>32000</v>
      </c>
      <c r="J24" s="4">
        <v>72924</v>
      </c>
      <c r="K24" s="4">
        <v>32000</v>
      </c>
      <c r="L24" s="4">
        <v>32000</v>
      </c>
      <c r="M24" s="4">
        <v>72924</v>
      </c>
      <c r="N24" s="4">
        <v>32000</v>
      </c>
      <c r="O24" s="4">
        <v>32000</v>
      </c>
      <c r="P24" s="4">
        <v>72924</v>
      </c>
      <c r="Q24" s="4">
        <v>32000</v>
      </c>
      <c r="R24" s="4">
        <v>32000</v>
      </c>
    </row>
    <row r="25" spans="1:18" ht="15.75" customHeight="1" thickBot="1" x14ac:dyDescent="0.25">
      <c r="A25" s="2"/>
      <c r="B25" s="2"/>
      <c r="C25" s="2"/>
      <c r="D25" s="2" t="s">
        <v>21</v>
      </c>
      <c r="E25" s="2"/>
      <c r="F25" s="2"/>
      <c r="G25" s="5">
        <f t="shared" ref="G25:R25" si="4">ROUND(G11+SUM(G12:G12)+G19+SUM(G22:G24),5)</f>
        <v>220960.48</v>
      </c>
      <c r="H25" s="5">
        <f t="shared" si="4"/>
        <v>177936.48</v>
      </c>
      <c r="I25" s="5">
        <f t="shared" si="4"/>
        <v>177936.48</v>
      </c>
      <c r="J25" s="5">
        <f t="shared" si="4"/>
        <v>220960.48</v>
      </c>
      <c r="K25" s="5">
        <f t="shared" si="4"/>
        <v>177936.48</v>
      </c>
      <c r="L25" s="5">
        <f t="shared" si="4"/>
        <v>177936.48</v>
      </c>
      <c r="M25" s="5">
        <f t="shared" si="4"/>
        <v>220960.48</v>
      </c>
      <c r="N25" s="5">
        <f t="shared" si="4"/>
        <v>177936.48</v>
      </c>
      <c r="O25" s="5">
        <f t="shared" si="4"/>
        <v>177936.48</v>
      </c>
      <c r="P25" s="5">
        <f t="shared" si="4"/>
        <v>220960.48</v>
      </c>
      <c r="Q25" s="5">
        <f t="shared" si="4"/>
        <v>177936.48</v>
      </c>
      <c r="R25" s="5">
        <f t="shared" si="4"/>
        <v>177936.48</v>
      </c>
    </row>
    <row r="26" spans="1:18" ht="30" customHeight="1" x14ac:dyDescent="0.2">
      <c r="A26" s="2"/>
      <c r="B26" s="2" t="s">
        <v>22</v>
      </c>
      <c r="C26" s="2"/>
      <c r="D26" s="2"/>
      <c r="E26" s="2"/>
      <c r="F26" s="2"/>
      <c r="G26" s="3">
        <f t="shared" ref="G26:R26" si="5">ROUND(G5+G10-G25,5)</f>
        <v>961039.52</v>
      </c>
      <c r="H26" s="3">
        <f t="shared" si="5"/>
        <v>1267063.52</v>
      </c>
      <c r="I26" s="3">
        <f t="shared" si="5"/>
        <v>1672063.52</v>
      </c>
      <c r="J26" s="3">
        <f t="shared" si="5"/>
        <v>1361039.52</v>
      </c>
      <c r="K26" s="3">
        <f t="shared" si="5"/>
        <v>1672063.52</v>
      </c>
      <c r="L26" s="3">
        <f t="shared" si="5"/>
        <v>1322063.52</v>
      </c>
      <c r="M26" s="3">
        <f t="shared" si="5"/>
        <v>1318039.52</v>
      </c>
      <c r="N26" s="3">
        <f t="shared" si="5"/>
        <v>1617063.52</v>
      </c>
      <c r="O26" s="3">
        <f t="shared" si="5"/>
        <v>1972063.52</v>
      </c>
      <c r="P26" s="3">
        <f t="shared" si="5"/>
        <v>1561039.52</v>
      </c>
      <c r="Q26" s="3">
        <f t="shared" si="5"/>
        <v>1767063.52</v>
      </c>
      <c r="R26" s="3">
        <f t="shared" si="5"/>
        <v>1997063.52</v>
      </c>
    </row>
    <row r="27" spans="1:18" ht="30" customHeight="1" x14ac:dyDescent="0.2">
      <c r="A27" s="2"/>
      <c r="B27" s="2" t="s">
        <v>23</v>
      </c>
      <c r="C27" s="2"/>
      <c r="D27" s="2"/>
      <c r="E27" s="2"/>
      <c r="F27" s="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" customHeight="1" x14ac:dyDescent="0.2">
      <c r="A28" s="2"/>
      <c r="B28" s="2"/>
      <c r="C28" s="2" t="s">
        <v>24</v>
      </c>
      <c r="D28" s="2"/>
      <c r="E28" s="2"/>
      <c r="F28" s="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thickBot="1" x14ac:dyDescent="0.25">
      <c r="A29" s="2"/>
      <c r="B29" s="2"/>
      <c r="C29" s="2"/>
      <c r="D29" s="2" t="s">
        <v>25</v>
      </c>
      <c r="E29" s="2"/>
      <c r="F29" s="2"/>
      <c r="G29" s="4">
        <v>25925.439999999999</v>
      </c>
      <c r="H29" s="4">
        <v>25925.439999999999</v>
      </c>
      <c r="I29" s="4">
        <v>25925.439999999999</v>
      </c>
      <c r="J29" s="4">
        <v>25925.439999999999</v>
      </c>
      <c r="K29" s="4">
        <v>25925.439999999999</v>
      </c>
      <c r="L29" s="4">
        <v>25925.439999999999</v>
      </c>
      <c r="M29" s="4">
        <v>25925.439999999999</v>
      </c>
      <c r="N29" s="4">
        <v>25925.439999999999</v>
      </c>
      <c r="O29" s="4">
        <v>25925.439999999999</v>
      </c>
      <c r="P29" s="4">
        <v>25925.439999999999</v>
      </c>
      <c r="Q29" s="4">
        <v>25925.439999999999</v>
      </c>
      <c r="R29" s="4">
        <v>25925.439999999999</v>
      </c>
    </row>
    <row r="30" spans="1:18" ht="15.75" customHeight="1" thickBot="1" x14ac:dyDescent="0.25">
      <c r="A30" s="2"/>
      <c r="B30" s="2"/>
      <c r="C30" s="2" t="s">
        <v>26</v>
      </c>
      <c r="D30" s="2"/>
      <c r="E30" s="2"/>
      <c r="F30" s="2"/>
      <c r="G30" s="7">
        <f t="shared" ref="G30:R30" si="6">ROUND(SUM(G28:G29),5)</f>
        <v>25925.439999999999</v>
      </c>
      <c r="H30" s="7">
        <f t="shared" si="6"/>
        <v>25925.439999999999</v>
      </c>
      <c r="I30" s="7">
        <f t="shared" si="6"/>
        <v>25925.439999999999</v>
      </c>
      <c r="J30" s="7">
        <f t="shared" si="6"/>
        <v>25925.439999999999</v>
      </c>
      <c r="K30" s="7">
        <f t="shared" si="6"/>
        <v>25925.439999999999</v>
      </c>
      <c r="L30" s="7">
        <f t="shared" si="6"/>
        <v>25925.439999999999</v>
      </c>
      <c r="M30" s="7">
        <f t="shared" si="6"/>
        <v>25925.439999999999</v>
      </c>
      <c r="N30" s="7">
        <f t="shared" si="6"/>
        <v>25925.439999999999</v>
      </c>
      <c r="O30" s="7">
        <f t="shared" si="6"/>
        <v>25925.439999999999</v>
      </c>
      <c r="P30" s="7">
        <f t="shared" si="6"/>
        <v>25925.439999999999</v>
      </c>
      <c r="Q30" s="7">
        <f t="shared" si="6"/>
        <v>25925.439999999999</v>
      </c>
      <c r="R30" s="7">
        <f t="shared" si="6"/>
        <v>25925.439999999999</v>
      </c>
    </row>
    <row r="31" spans="1:18" ht="30" customHeight="1" thickBot="1" x14ac:dyDescent="0.25">
      <c r="A31" s="2"/>
      <c r="B31" s="2" t="s">
        <v>27</v>
      </c>
      <c r="C31" s="2"/>
      <c r="D31" s="2"/>
      <c r="E31" s="2"/>
      <c r="F31" s="2"/>
      <c r="G31" s="7">
        <f t="shared" ref="G31:R31" si="7">ROUND(G27+G30,5)</f>
        <v>25925.439999999999</v>
      </c>
      <c r="H31" s="7">
        <f t="shared" si="7"/>
        <v>25925.439999999999</v>
      </c>
      <c r="I31" s="7">
        <f t="shared" si="7"/>
        <v>25925.439999999999</v>
      </c>
      <c r="J31" s="7">
        <f t="shared" si="7"/>
        <v>25925.439999999999</v>
      </c>
      <c r="K31" s="7">
        <f t="shared" si="7"/>
        <v>25925.439999999999</v>
      </c>
      <c r="L31" s="7">
        <f t="shared" si="7"/>
        <v>25925.439999999999</v>
      </c>
      <c r="M31" s="7">
        <f t="shared" si="7"/>
        <v>25925.439999999999</v>
      </c>
      <c r="N31" s="7">
        <f t="shared" si="7"/>
        <v>25925.439999999999</v>
      </c>
      <c r="O31" s="7">
        <f t="shared" si="7"/>
        <v>25925.439999999999</v>
      </c>
      <c r="P31" s="7">
        <f t="shared" si="7"/>
        <v>25925.439999999999</v>
      </c>
      <c r="Q31" s="7">
        <f t="shared" si="7"/>
        <v>25925.439999999999</v>
      </c>
      <c r="R31" s="7">
        <f t="shared" si="7"/>
        <v>25925.439999999999</v>
      </c>
    </row>
    <row r="32" spans="1:18" s="9" customFormat="1" ht="30" customHeight="1" thickBot="1" x14ac:dyDescent="0.2">
      <c r="A32" s="2" t="s">
        <v>28</v>
      </c>
      <c r="B32" s="2"/>
      <c r="C32" s="2"/>
      <c r="D32" s="2"/>
      <c r="E32" s="2"/>
      <c r="F32" s="2"/>
      <c r="G32" s="8">
        <f t="shared" ref="G32:R32" si="8">ROUND(G26+G31,5)</f>
        <v>986964.96</v>
      </c>
      <c r="H32" s="8">
        <f t="shared" si="8"/>
        <v>1292988.96</v>
      </c>
      <c r="I32" s="8">
        <f t="shared" si="8"/>
        <v>1697988.96</v>
      </c>
      <c r="J32" s="8">
        <f t="shared" si="8"/>
        <v>1386964.96</v>
      </c>
      <c r="K32" s="8">
        <f t="shared" si="8"/>
        <v>1697988.96</v>
      </c>
      <c r="L32" s="8">
        <f t="shared" si="8"/>
        <v>1347988.96</v>
      </c>
      <c r="M32" s="8">
        <f t="shared" si="8"/>
        <v>1343964.96</v>
      </c>
      <c r="N32" s="8">
        <f t="shared" si="8"/>
        <v>1642988.96</v>
      </c>
      <c r="O32" s="8">
        <f t="shared" si="8"/>
        <v>1997988.96</v>
      </c>
      <c r="P32" s="8">
        <f t="shared" si="8"/>
        <v>1586964.96</v>
      </c>
      <c r="Q32" s="8">
        <f t="shared" si="8"/>
        <v>1792988.96</v>
      </c>
      <c r="R32" s="8">
        <f t="shared" si="8"/>
        <v>2022988.96</v>
      </c>
    </row>
    <row r="33" ht="16" thickTop="1" x14ac:dyDescent="0.2"/>
  </sheetData>
  <mergeCells count="2">
    <mergeCell ref="F1:G1"/>
    <mergeCell ref="F2:G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"/>
  <sheetViews>
    <sheetView workbookViewId="0">
      <selection activeCell="B49" sqref="B49"/>
    </sheetView>
  </sheetViews>
  <sheetFormatPr baseColWidth="10" defaultColWidth="8.83203125" defaultRowHeight="15" x14ac:dyDescent="0.2"/>
  <sheetData>
    <row r="5" spans="2:2" x14ac:dyDescent="0.2">
      <c r="B5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rosarj</dc:creator>
  <cp:lastModifiedBy>Microsoft Office User</cp:lastModifiedBy>
  <dcterms:created xsi:type="dcterms:W3CDTF">2011-10-13T18:17:57Z</dcterms:created>
  <dcterms:modified xsi:type="dcterms:W3CDTF">2019-03-21T04:31:13Z</dcterms:modified>
</cp:coreProperties>
</file>